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2 а" sheetId="1" r:id="rId1"/>
  </sheets>
  <externalReferences>
    <externalReference r:id="rId2"/>
  </externalReferences>
  <definedNames>
    <definedName name="Z_6E36EA37_049E_4FAE_B719_2847CD16F858_.wvu.Cols" localSheetId="0" hidden="1">'КИМ 12 а'!#REF!,'КИМ 12 а'!#REF!</definedName>
    <definedName name="Z_6E36EA37_049E_4FAE_B719_2847CD16F858_.wvu.Rows" localSheetId="0" hidden="1">'КИМ 12 а'!$42:$45</definedName>
    <definedName name="Z_73C0D023_21BD_4441_8EFA_957546C15799_.wvu.Cols" localSheetId="0" hidden="1">'КИМ 12 а'!#REF!,'КИМ 12 а'!#REF!</definedName>
    <definedName name="Z_73C0D023_21BD_4441_8EFA_957546C15799_.wvu.Rows" localSheetId="0" hidden="1">'КИМ 12 а'!$42:$45</definedName>
    <definedName name="_xlnm.Print_Area" localSheetId="0">'КИМ 12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<sst xmlns="http://schemas.openxmlformats.org/spreadsheetml/2006/main" count="62" uniqueCount="53">
  <si>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</si>
  <si>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</si>
  <si>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</si>
  <si>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</si>
  <si>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</si>
  <si>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</si>
  <si>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</si>
  <si>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</si>
  <si>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</si>
  <si>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</si>
  <si>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</si>
  <si>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</si>
  <si>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</si>
  <si>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</si>
  <si>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</si>
  <si>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</si>
  <si>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</si>
  <si>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</si>
  <si>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</si>
  <si>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</si>
  <si>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</si>
  <si>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</si>
  <si>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</si>
  <si>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</si>
  <si>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</si>
  <si>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</si>
  <si>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</si>
  <si>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</si>
  <si>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</si>
  <si>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</si>
  <si>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</si>
  <si>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</si>
  <si>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</si>
  <si>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</si>
  <si>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</si>
  <si>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</si>
  <si>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</si>
  <si>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</si>
  <si>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12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</si>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</sst>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6">
          <cell r="W136">
            <v>5926.3858379853591</v>
          </cell>
          <cell r="X136">
            <v>1177.7959595534246</v>
          </cell>
          <cell r="Y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Y136">
            <v>20991.137079427324</v>
          </cell>
          <cell r="BB136">
            <v>0</v>
          </cell>
          <cell r="BC136">
            <v>0</v>
          </cell>
          <cell r="CN136">
            <v>10213.645650180155</v>
          </cell>
          <cell r="CO136">
            <v>2093.3518320761245</v>
          </cell>
          <cell r="CP136">
            <v>652.7831000000001</v>
          </cell>
          <cell r="DB136">
            <v>0</v>
          </cell>
          <cell r="DG136">
            <v>8723.6499642206018</v>
          </cell>
          <cell r="DU136">
            <v>34800.41746216196</v>
          </cell>
          <cell r="DV136">
            <v>7282.8043313645903</v>
          </cell>
          <cell r="DW136">
            <v>7134.5010000000002</v>
          </cell>
          <cell r="EK136">
            <v>0</v>
          </cell>
          <cell r="EQ136">
            <v>25058.498264839618</v>
          </cell>
          <cell r="FB136">
            <v>52860.000817831242</v>
          </cell>
          <cell r="FC136">
            <v>10807.578764111615</v>
          </cell>
          <cell r="FD136">
            <v>187.68</v>
          </cell>
          <cell r="FL136">
            <v>0</v>
          </cell>
          <cell r="FS136">
            <v>16936.051865597019</v>
          </cell>
          <cell r="FX136">
            <v>32100.277856551209</v>
          </cell>
          <cell r="FY136">
            <v>6547.361058141074</v>
          </cell>
          <cell r="FZ136">
            <v>0</v>
          </cell>
          <cell r="GG136">
            <v>642.12060000000008</v>
          </cell>
          <cell r="GL136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441406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1454846.6700000002</v>
      </c>
      <c r="F9" s="17">
        <f t="shared" ref="F9:G9" si="0">SUM(F10:F14)</f>
        <v>1341590.55</v>
      </c>
      <c r="G9" s="17">
        <f t="shared" si="0"/>
        <v>407390.18999999994</v>
      </c>
    </row>
    <row r="10" spans="1:7" ht="13.2" customHeight="1" x14ac:dyDescent="0.3">
      <c r="A10" s="73" t="s">
        <v>9</v>
      </c>
      <c r="B10" s="74"/>
      <c r="C10" s="74"/>
      <c r="D10" s="75"/>
      <c r="E10" s="18">
        <v>703828.03</v>
      </c>
      <c r="F10" s="18">
        <v>633024.91</v>
      </c>
      <c r="G10" s="19">
        <v>214572.78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127605.85</v>
      </c>
      <c r="F12" s="18">
        <v>119606.53</v>
      </c>
      <c r="G12" s="19">
        <v>29956.73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265281.01</v>
      </c>
      <c r="F13" s="18">
        <v>247509.73</v>
      </c>
      <c r="G13" s="19">
        <v>64174.09</v>
      </c>
    </row>
    <row r="14" spans="1:7" ht="14.4" customHeight="1" x14ac:dyDescent="0.3">
      <c r="A14" s="66" t="s">
        <v>13</v>
      </c>
      <c r="B14" s="66"/>
      <c r="C14" s="66"/>
      <c r="D14" s="66"/>
      <c r="E14" s="18">
        <v>358131.78</v>
      </c>
      <c r="F14" s="18">
        <v>341449.38</v>
      </c>
      <c r="G14" s="19">
        <v>98686.59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626125.36</v>
      </c>
      <c r="F15" s="17">
        <f t="shared" ref="F15:G15" si="1">SUM(F16:F19)</f>
        <v>603255.69999999995</v>
      </c>
      <c r="G15" s="17">
        <f t="shared" si="1"/>
        <v>137230.41</v>
      </c>
    </row>
    <row r="16" spans="1:7" ht="33.6" customHeight="1" x14ac:dyDescent="0.3">
      <c r="A16" s="79" t="s">
        <v>43</v>
      </c>
      <c r="B16" s="80"/>
      <c r="C16" s="80"/>
      <c r="D16" s="81"/>
      <c r="E16" s="18">
        <v>586513.61</v>
      </c>
      <c r="F16" s="18">
        <v>565996.38</v>
      </c>
      <c r="G16" s="19">
        <v>130614.56</v>
      </c>
    </row>
    <row r="17" spans="1:13" ht="15.6" x14ac:dyDescent="0.3">
      <c r="A17" s="66" t="s">
        <v>44</v>
      </c>
      <c r="B17" s="66"/>
      <c r="C17" s="66"/>
      <c r="D17" s="66"/>
      <c r="E17" s="18">
        <v>1237.8699999999999</v>
      </c>
      <c r="F17" s="18">
        <v>1178.1099999999999</v>
      </c>
      <c r="G17" s="19">
        <v>219.43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38373.879999999997</v>
      </c>
      <c r="F19" s="18">
        <v>36081.21</v>
      </c>
      <c r="G19" s="19">
        <v>6396.42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5446.98</v>
      </c>
      <c r="F21" s="18">
        <v>5411.97</v>
      </c>
      <c r="G21" s="19">
        <v>2064.39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-449091.56185395143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28095.318876966106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нар'!W136</f>
        <v>5926.3858379853591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нар'!X136</f>
        <v>1177.7959595534246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нар'!Y136</f>
        <v>0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нар'!AA136+'[1]УК ВР декабрь нар'!AB136+'[1]УК ВР декабрь нар'!AC136+'[1]УК ВР декабрь нар'!AD136+'[1]УК ВР декабрь нар'!AE136+'[1]УК ВР декабрь нар'!AF136+'[1]УК ВР декабрь нар'!AG136+'[1]УК ВР декабрь нар'!AH136+'[1]УК ВР декабрь нар'!AJ136+'[1]УК ВР декабрь нар'!AL136+'[1]УК ВР декабрь нар'!AN136+'[1]УК ВР декабрь нар'!AO136+'[1]УК ВР декабрь нар'!AP136+'[1]УК ВР декабрь нар'!AQ136+'[1]УК ВР декабрь нар'!AR136+'[1]УК ВР декабрь нар'!AT136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нар'!AY136</f>
        <v>20991.137079427324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SUM(F34:F38)+30206.26</f>
        <v>126165.91160484306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нар'!CN136+'[1]УК ВР декабрь нар'!DU136</f>
        <v>45014.063112342119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нар'!CO136+'[1]УК ВР декабрь нар'!DV136</f>
        <v>9376.1561634407153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нар'!CP136+'[1]УК ВР декабрь нар'!DW136</f>
        <v>7787.2841000000008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нар'!AI136+'[1]УК ВР декабрь нар'!AJ136+'[1]УК ВР декабрь нар'!AS136+'[1]УК ВР декабрь нар'!BC136+'[1]УК ВР декабрь нар'!DB136+'[1]УК ВР декабрь нар'!EK136+'[1]УК ВР декабрь нар'!AM136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нар'!DG136+'[1]УК ВР декабрь нар'!EQ136</f>
        <v>33782.148229060222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SUM(F40:F48)+76032.64</f>
        <v>206224.25797709456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нар'!FB136+'[1]УК ВР декабрь нар'!FX136</f>
        <v>84960.278674382454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нар'!FC136+'[1]УК ВР декабрь нар'!FY136</f>
        <v>17354.939822252687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нар'!FD136+'[1]УК ВР декабрь нар'!FZ136</f>
        <v>187.68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нар'!GG136+'[1]УК ВР декабрь нар'!FL136+'[1]УК ВР декабрь нар'!BB136+'[1]УК ВР декабрь нар'!AK136</f>
        <v>642.12060000000008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нар'!FS136+'[1]УК ВР декабрь нар'!GL136</f>
        <v>27046.598880459424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360485.48845890374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103273.92000000001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48965.91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54308.01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463759.40845890378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586513.61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565996.38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-326337.36031285522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12 а</vt:lpstr>
      <vt:lpstr>'КИМ 12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2018-04-10T14:14:40Z</cp:lastPrinted>
  <dcterms:created xsi:type="dcterms:W3CDTF">2013-05-24T09:13:10Z</dcterms:created>
  <dcterms:modified xsi:type="dcterms:W3CDTF">2019-03-12T05:10:54Z</dcterms:modified>
</cp:coreProperties>
</file>